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John Church/MIC Results/rpsu2 - Kanamycin/"/>
    </mc:Choice>
  </mc:AlternateContent>
  <xr:revisionPtr revIDLastSave="0" documentId="13_ncr:1_{B5FC71EC-22AB-B240-A8BF-04F90638F5B2}" xr6:coauthVersionLast="45" xr6:coauthVersionMax="45" xr10:uidLastSave="{00000000-0000-0000-0000-000000000000}"/>
  <bookViews>
    <workbookView xWindow="10180" yWindow="460" windowWidth="15420" windowHeight="15540" xr2:uid="{DBC8A69F-01DE-4346-9D9C-9A40304A40F3}"/>
  </bookViews>
  <sheets>
    <sheet name="Kanamyc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" i="1" l="1"/>
  <c r="F3" i="1"/>
  <c r="E4" i="1"/>
  <c r="F4" i="1"/>
  <c r="E5" i="1"/>
  <c r="F5" i="1"/>
  <c r="F20" i="1" l="1"/>
  <c r="F21" i="1"/>
  <c r="F22" i="1"/>
  <c r="F23" i="1"/>
  <c r="F24" i="1"/>
  <c r="F25" i="1"/>
  <c r="F26" i="1"/>
  <c r="F27" i="1"/>
  <c r="F28" i="1"/>
  <c r="F29" i="1"/>
  <c r="F30" i="1"/>
  <c r="F19" i="1"/>
  <c r="G35" i="1" l="1"/>
  <c r="G16" i="1"/>
  <c r="E20" i="1"/>
  <c r="E21" i="1"/>
  <c r="E22" i="1"/>
  <c r="E23" i="1"/>
  <c r="E24" i="1"/>
  <c r="E25" i="1"/>
  <c r="E26" i="1"/>
  <c r="E27" i="1"/>
  <c r="E28" i="1"/>
  <c r="E29" i="1"/>
  <c r="E30" i="1"/>
  <c r="E19" i="1"/>
  <c r="F6" i="1"/>
  <c r="F7" i="1"/>
  <c r="F8" i="1"/>
  <c r="F9" i="1"/>
  <c r="F10" i="1"/>
  <c r="F11" i="1"/>
  <c r="F12" i="1"/>
  <c r="F13" i="1"/>
  <c r="F14" i="1"/>
  <c r="E6" i="1"/>
  <c r="E7" i="1"/>
  <c r="E8" i="1"/>
  <c r="E9" i="1"/>
  <c r="E10" i="1"/>
  <c r="E11" i="1"/>
  <c r="E12" i="1"/>
  <c r="E13" i="1"/>
  <c r="E14" i="1"/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4" i="1"/>
  <c r="A5" i="1" s="1"/>
  <c r="A6" i="1" s="1"/>
  <c r="A7" i="1" s="1"/>
  <c r="A8" i="1" s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<sst xmlns="http://schemas.openxmlformats.org/spreadsheetml/2006/main" count="23" uniqueCount="13">
  <si>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</si>
  <si>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</si>
  <si>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</si>
  <si>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</si>
  <si>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</si>
  <si>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</si>
  <si>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</si>
  <si>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</si>
  <si>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</si>
  <si>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>avg of no cells</t>
  </si>
  <si>
    <t>Kanamycin with Tn7::rpsU2</t>
  </si>
  <si>
    <t>Note: "no cells" data is upside down</t>
  </si>
  <si>
    <t>MIC is estimated to be at 6.25 µg/mL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</si>
</sst>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2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2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6.2449979983984045E-4</c:v>
                  </c:pt>
                  <c:pt idx="1">
                    <c:v>3.2145502536643313E-4</c:v>
                  </c:pt>
                  <c:pt idx="2">
                    <c:v>5.5075705472861002E-4</c:v>
                  </c:pt>
                  <c:pt idx="3">
                    <c:v>1.1269427669584648E-3</c:v>
                  </c:pt>
                  <c:pt idx="4">
                    <c:v>1.8583146486355134E-3</c:v>
                  </c:pt>
                  <c:pt idx="5">
                    <c:v>1.7897858344878392E-3</c:v>
                  </c:pt>
                  <c:pt idx="6">
                    <c:v>2.627419519858475E-3</c:v>
                  </c:pt>
                  <c:pt idx="7">
                    <c:v>5.1799259968973874E-2</c:v>
                  </c:pt>
                  <c:pt idx="8">
                    <c:v>2.9816103031751022E-3</c:v>
                  </c:pt>
                  <c:pt idx="9">
                    <c:v>5.4500764520631403E-3</c:v>
                  </c:pt>
                  <c:pt idx="10">
                    <c:v>7.4009008460682105E-3</c:v>
                  </c:pt>
                  <c:pt idx="11">
                    <c:v>2.0700080515141314E-2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5.5100000000000003E-2</c:v>
                </c:pt>
                <c:pt idx="1">
                  <c:v>5.5566666666666674E-2</c:v>
                </c:pt>
                <c:pt idx="2">
                  <c:v>5.5966666666666665E-2</c:v>
                </c:pt>
                <c:pt idx="3">
                  <c:v>5.5100000000000003E-2</c:v>
                </c:pt>
                <c:pt idx="4">
                  <c:v>5.5333333333333325E-2</c:v>
                </c:pt>
                <c:pt idx="5">
                  <c:v>5.5733333333333329E-2</c:v>
                </c:pt>
                <c:pt idx="6">
                  <c:v>6.083333333333333E-2</c:v>
                </c:pt>
                <c:pt idx="7">
                  <c:v>0.12636666666666665</c:v>
                </c:pt>
                <c:pt idx="8">
                  <c:v>0.27379999999999999</c:v>
                </c:pt>
                <c:pt idx="9">
                  <c:v>0.29966666666666669</c:v>
                </c:pt>
                <c:pt idx="10">
                  <c:v>0.30163333333333336</c:v>
                </c:pt>
                <c:pt idx="11">
                  <c:v>0.28073333333333333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9E-3147-8238-D5958DA2811A}"/>
            </c:ext>
          </c:extLst>
        </c:ser>
        <c:ser>
          <c:idx val="1"/>
          <c:order val="1"/>
          <c:tx>
            <c:v>Average of Replicates A-C for Tn7::rpsu2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4.041451884327359E-4</c:v>
                  </c:pt>
                  <c:pt idx="1">
                    <c:v>1.1372481406154652E-3</c:v>
                  </c:pt>
                  <c:pt idx="2">
                    <c:v>4.9328828623162459E-4</c:v>
                  </c:pt>
                  <c:pt idx="3">
                    <c:v>8.3864970836060608E-4</c:v>
                  </c:pt>
                  <c:pt idx="4">
                    <c:v>7.0000000000000032E-4</c:v>
                  </c:pt>
                  <c:pt idx="5">
                    <c:v>9.5393920141694682E-4</c:v>
                  </c:pt>
                  <c:pt idx="6">
                    <c:v>1.9604421270043495E-3</c:v>
                  </c:pt>
                  <c:pt idx="7">
                    <c:v>6.4338505836966139E-2</c:v>
                  </c:pt>
                  <c:pt idx="8">
                    <c:v>3.2005207909547142E-3</c:v>
                  </c:pt>
                  <c:pt idx="9">
                    <c:v>2.7300793639257613E-3</c:v>
                  </c:pt>
                  <c:pt idx="10">
                    <c:v>1.3675647455727058E-2</c:v>
                  </c:pt>
                  <c:pt idx="11">
                    <c:v>1.7861410918513704E-2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4.041451884327359E-4</c:v>
                  </c:pt>
                  <c:pt idx="1">
                    <c:v>1.1372481406154652E-3</c:v>
                  </c:pt>
                  <c:pt idx="2">
                    <c:v>4.9328828623162459E-4</c:v>
                  </c:pt>
                  <c:pt idx="3">
                    <c:v>8.3864970836060608E-4</c:v>
                  </c:pt>
                  <c:pt idx="4">
                    <c:v>7.0000000000000032E-4</c:v>
                  </c:pt>
                  <c:pt idx="5">
                    <c:v>9.5393920141694682E-4</c:v>
                  </c:pt>
                  <c:pt idx="6">
                    <c:v>1.9604421270043495E-3</c:v>
                  </c:pt>
                  <c:pt idx="7">
                    <c:v>6.4338505836966139E-2</c:v>
                  </c:pt>
                  <c:pt idx="8">
                    <c:v>3.2005207909547142E-3</c:v>
                  </c:pt>
                  <c:pt idx="9">
                    <c:v>2.7300793639257613E-3</c:v>
                  </c:pt>
                  <c:pt idx="10">
                    <c:v>1.3675647455727058E-2</c:v>
                  </c:pt>
                  <c:pt idx="11">
                    <c:v>1.7861410918513704E-2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5.5666666666666663E-2</c:v>
                </c:pt>
                <c:pt idx="1">
                  <c:v>5.6533333333333331E-2</c:v>
                </c:pt>
                <c:pt idx="2">
                  <c:v>5.5633333333333333E-2</c:v>
                </c:pt>
                <c:pt idx="3">
                  <c:v>5.5133333333333333E-2</c:v>
                </c:pt>
                <c:pt idx="4">
                  <c:v>5.6100000000000004E-2</c:v>
                </c:pt>
                <c:pt idx="5">
                  <c:v>5.74E-2</c:v>
                </c:pt>
                <c:pt idx="6">
                  <c:v>6.4533333333333331E-2</c:v>
                </c:pt>
                <c:pt idx="7">
                  <c:v>0.14976666666666669</c:v>
                </c:pt>
                <c:pt idx="8">
                  <c:v>0.25416666666666665</c:v>
                </c:pt>
                <c:pt idx="9">
                  <c:v>0.28386666666666666</c:v>
                </c:pt>
                <c:pt idx="10">
                  <c:v>0.28406666666666669</c:v>
                </c:pt>
                <c:pt idx="11">
                  <c:v>0.27960000000000002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9E-3147-8238-D5958DA28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35000000000000003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474992</xdr:colOff>
      <xdr:row>4</xdr:row>
      <xdr:rowOff>69780</xdr:rowOff>
    </xdr:from>
    <xdr:to>
      <xdr:col>22</xdr:col>
      <xdr:colOff>728135</xdr:colOff>
      <xdr:row>23</xdr:row>
      <xdr:rowOff>135467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D07270-B6E4-804E-AE7E-917E7B563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63B81-28F7-6547-A2B1-86785706C471}">
  <dimension ref="A1:L35"/>
  <sheetViews>
    <sheetView tabSelected="1" topLeftCell="G1" zoomScale="75" workbookViewId="0">
      <selection activeCell="H11" sqref="H11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4.1640625" bestFit="1" customWidth="1"/>
    <col min="5" max="5" width="12.33203125" customWidth="1"/>
    <col min="8" max="8" width="14.5" bestFit="1" customWidth="1"/>
  </cols>
  <sheetData>
    <row r="1" spans="1:12" ht="21" x14ac:dyDescent="0.25">
      <c r="A1" s="7" t="s">
        <v>0</v>
      </c>
      <c r="B1" s="7"/>
      <c r="C1" s="1"/>
      <c r="D1" s="1"/>
      <c r="E1" s="1"/>
      <c r="F1" s="1"/>
      <c r="G1" s="1"/>
    </row>
    <row r="2" spans="1:12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11</v>
      </c>
    </row>
    <row r="3" spans="1:12" ht="21" x14ac:dyDescent="0.25">
      <c r="A3" s="2">
        <v>200</v>
      </c>
      <c r="B3">
        <v>5.4600000000000003E-2</v>
      </c>
      <c r="C3">
        <v>5.4899999999999997E-2</v>
      </c>
      <c r="D3">
        <v>5.5800000000000002E-2</v>
      </c>
      <c r="E3" s="3">
        <f>AVERAGE(B3:D3)</f>
        <v>5.5100000000000003E-2</v>
      </c>
      <c r="F3" s="3">
        <f>STDEV(B3:D3)</f>
        <v>6.2449979983984045E-4</v>
      </c>
      <c r="G3">
        <v>3.2899999999999999E-2</v>
      </c>
      <c r="H3" s="3">
        <v>0.01</v>
      </c>
      <c r="I3" s="7" t="s">
        <v>12</v>
      </c>
      <c r="J3" s="7"/>
      <c r="K3" s="7"/>
      <c r="L3" s="7"/>
    </row>
    <row r="4" spans="1:12" ht="21" x14ac:dyDescent="0.25">
      <c r="A4" s="4">
        <f>A3/2</f>
        <v>100</v>
      </c>
      <c r="B4">
        <v>5.57E-2</v>
      </c>
      <c r="C4">
        <v>5.5800000000000002E-2</v>
      </c>
      <c r="D4">
        <v>5.5199999999999999E-2</v>
      </c>
      <c r="E4" s="3">
        <f t="shared" ref="E4:E14" si="0">AVERAGE(B4:D4)</f>
        <v>5.5566666666666674E-2</v>
      </c>
      <c r="F4" s="3">
        <f t="shared" ref="F4:F14" si="1">STDEV(B4:D4)</f>
        <v>3.2145502536643313E-4</v>
      </c>
      <c r="G4">
        <v>5.4300000000000001E-2</v>
      </c>
      <c r="H4" s="3">
        <v>0.01</v>
      </c>
      <c r="I4" s="7"/>
      <c r="J4" s="7"/>
      <c r="K4" s="7"/>
      <c r="L4" s="7"/>
    </row>
    <row r="5" spans="1:12" ht="21" x14ac:dyDescent="0.25">
      <c r="A5" s="4">
        <f t="shared" ref="A5:A13" si="2">A4/2</f>
        <v>50</v>
      </c>
      <c r="B5">
        <v>5.6599999999999998E-2</v>
      </c>
      <c r="C5">
        <v>5.5599999999999997E-2</v>
      </c>
      <c r="D5">
        <v>5.57E-2</v>
      </c>
      <c r="E5" s="3">
        <f t="shared" si="0"/>
        <v>5.5966666666666665E-2</v>
      </c>
      <c r="F5" s="3">
        <f t="shared" si="1"/>
        <v>5.5075705472861002E-4</v>
      </c>
      <c r="G5">
        <v>5.4600000000000003E-2</v>
      </c>
      <c r="H5" s="3">
        <v>0.01</v>
      </c>
    </row>
    <row r="6" spans="1:12" ht="21" x14ac:dyDescent="0.25">
      <c r="A6" s="4">
        <f t="shared" si="2"/>
        <v>25</v>
      </c>
      <c r="B6">
        <v>5.6399999999999999E-2</v>
      </c>
      <c r="C6">
        <v>5.4399999999999997E-2</v>
      </c>
      <c r="D6">
        <v>5.45E-2</v>
      </c>
      <c r="E6" s="3">
        <f t="shared" si="0"/>
        <v>5.5100000000000003E-2</v>
      </c>
      <c r="F6" s="3">
        <f t="shared" si="1"/>
        <v>1.1269427669584648E-3</v>
      </c>
      <c r="G6">
        <v>5.3900000000000003E-2</v>
      </c>
      <c r="H6" s="3">
        <v>0.01</v>
      </c>
    </row>
    <row r="7" spans="1:12" ht="21" x14ac:dyDescent="0.25">
      <c r="A7" s="4">
        <f t="shared" si="2"/>
        <v>12.5</v>
      </c>
      <c r="B7">
        <v>5.74E-2</v>
      </c>
      <c r="C7">
        <v>5.3800000000000001E-2</v>
      </c>
      <c r="D7">
        <v>5.4800000000000001E-2</v>
      </c>
      <c r="E7" s="3">
        <f t="shared" si="0"/>
        <v>5.5333333333333325E-2</v>
      </c>
      <c r="F7" s="3">
        <f t="shared" si="1"/>
        <v>1.8583146486355134E-3</v>
      </c>
      <c r="G7">
        <v>5.3999999999999999E-2</v>
      </c>
      <c r="H7" s="3">
        <v>0.01</v>
      </c>
    </row>
    <row r="8" spans="1:12" ht="21" x14ac:dyDescent="0.25">
      <c r="A8" s="5">
        <f t="shared" si="2"/>
        <v>6.25</v>
      </c>
      <c r="B8">
        <v>5.7799999999999997E-2</v>
      </c>
      <c r="C8">
        <v>5.4699999999999999E-2</v>
      </c>
      <c r="D8">
        <v>5.4699999999999999E-2</v>
      </c>
      <c r="E8" s="3">
        <f t="shared" si="0"/>
        <v>5.5733333333333329E-2</v>
      </c>
      <c r="F8" s="3">
        <f t="shared" si="1"/>
        <v>1.7897858344878392E-3</v>
      </c>
      <c r="G8">
        <v>5.3999999999999999E-2</v>
      </c>
      <c r="H8" s="3">
        <v>0.01</v>
      </c>
    </row>
    <row r="9" spans="1:12" ht="21" x14ac:dyDescent="0.25">
      <c r="A9" s="5">
        <f t="shared" si="2"/>
        <v>3.125</v>
      </c>
      <c r="B9">
        <v>6.2399999999999997E-2</v>
      </c>
      <c r="C9">
        <v>6.2300000000000001E-2</v>
      </c>
      <c r="D9">
        <v>5.7799999999999997E-2</v>
      </c>
      <c r="E9" s="3">
        <f t="shared" si="0"/>
        <v>6.083333333333333E-2</v>
      </c>
      <c r="F9" s="3">
        <f t="shared" si="1"/>
        <v>2.627419519858475E-3</v>
      </c>
      <c r="G9">
        <v>5.3900000000000003E-2</v>
      </c>
      <c r="H9" s="3">
        <v>0.01</v>
      </c>
    </row>
    <row r="10" spans="1:12" ht="21" x14ac:dyDescent="0.25">
      <c r="A10" s="5">
        <f t="shared" si="2"/>
        <v>1.5625</v>
      </c>
      <c r="B10">
        <v>0.1159</v>
      </c>
      <c r="C10">
        <v>8.0600000000000005E-2</v>
      </c>
      <c r="D10">
        <v>0.18260000000000001</v>
      </c>
      <c r="E10" s="3">
        <f t="shared" si="0"/>
        <v>0.12636666666666665</v>
      </c>
      <c r="F10" s="3">
        <f t="shared" si="1"/>
        <v>5.1799259968973874E-2</v>
      </c>
      <c r="G10">
        <v>5.33E-2</v>
      </c>
      <c r="H10" s="3">
        <v>0.01</v>
      </c>
    </row>
    <row r="11" spans="1:12" ht="21" x14ac:dyDescent="0.25">
      <c r="A11" s="6">
        <f t="shared" si="2"/>
        <v>0.78125</v>
      </c>
      <c r="B11">
        <v>0.27050000000000002</v>
      </c>
      <c r="C11">
        <v>0.27629999999999999</v>
      </c>
      <c r="D11">
        <v>0.27460000000000001</v>
      </c>
      <c r="E11" s="3">
        <f t="shared" si="0"/>
        <v>0.27379999999999999</v>
      </c>
      <c r="F11" s="3">
        <f t="shared" si="1"/>
        <v>2.9816103031751022E-3</v>
      </c>
      <c r="G11">
        <v>5.2999999999999999E-2</v>
      </c>
      <c r="H11" s="3">
        <v>0.01</v>
      </c>
    </row>
    <row r="12" spans="1:12" ht="21" x14ac:dyDescent="0.25">
      <c r="A12" s="6">
        <f t="shared" si="2"/>
        <v>0.390625</v>
      </c>
      <c r="B12">
        <v>0.30509999999999998</v>
      </c>
      <c r="C12">
        <v>0.29970000000000002</v>
      </c>
      <c r="D12">
        <v>0.29420000000000002</v>
      </c>
      <c r="E12" s="3">
        <f t="shared" si="0"/>
        <v>0.29966666666666669</v>
      </c>
      <c r="F12" s="3">
        <f t="shared" si="1"/>
        <v>5.4500764520631403E-3</v>
      </c>
      <c r="G12">
        <v>5.62E-2</v>
      </c>
      <c r="H12" s="3">
        <v>0.01</v>
      </c>
    </row>
    <row r="13" spans="1:12" ht="21" x14ac:dyDescent="0.25">
      <c r="A13" s="6">
        <f t="shared" si="2"/>
        <v>0.1953125</v>
      </c>
      <c r="B13">
        <v>0.30630000000000002</v>
      </c>
      <c r="C13">
        <v>0.30549999999999999</v>
      </c>
      <c r="D13">
        <v>0.29310000000000003</v>
      </c>
      <c r="E13" s="3">
        <f t="shared" si="0"/>
        <v>0.30163333333333336</v>
      </c>
      <c r="F13" s="3">
        <f t="shared" si="1"/>
        <v>7.4009008460682105E-3</v>
      </c>
      <c r="G13">
        <v>5.33E-2</v>
      </c>
      <c r="H13" s="3">
        <v>0.01</v>
      </c>
    </row>
    <row r="14" spans="1:12" ht="21" x14ac:dyDescent="0.25">
      <c r="A14" s="6">
        <v>0</v>
      </c>
      <c r="B14">
        <v>0.3014</v>
      </c>
      <c r="C14">
        <v>0.28079999999999999</v>
      </c>
      <c r="D14">
        <v>0.26</v>
      </c>
      <c r="E14" s="3">
        <f t="shared" si="0"/>
        <v>0.28073333333333333</v>
      </c>
      <c r="F14" s="3">
        <f t="shared" si="1"/>
        <v>2.0700080515141314E-2</v>
      </c>
      <c r="G14">
        <v>5.4100000000000002E-2</v>
      </c>
      <c r="H14" s="3">
        <v>0.01</v>
      </c>
    </row>
    <row r="16" spans="1:12" x14ac:dyDescent="0.2">
      <c r="F16" t="s">
        <v>9</v>
      </c>
      <c r="G16">
        <f>AVERAGE(G3:G14)</f>
        <v>5.2291666666666674E-2</v>
      </c>
    </row>
    <row r="17" spans="1:12" ht="21" x14ac:dyDescent="0.25">
      <c r="A17" s="7" t="s">
        <v>10</v>
      </c>
      <c r="B17" s="7"/>
      <c r="C17" s="1"/>
      <c r="D17" s="1"/>
      <c r="E17" s="1"/>
      <c r="F17" s="1"/>
      <c r="G17" s="1"/>
    </row>
    <row r="18" spans="1:12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 x14ac:dyDescent="0.25">
      <c r="A19" s="2">
        <v>200</v>
      </c>
      <c r="B19">
        <v>5.6099999999999997E-2</v>
      </c>
      <c r="C19">
        <v>5.5300000000000002E-2</v>
      </c>
      <c r="D19">
        <v>5.5599999999999997E-2</v>
      </c>
      <c r="E19" s="3">
        <f>AVERAGE(B19:D19)</f>
        <v>5.5666666666666663E-2</v>
      </c>
      <c r="F19" s="3">
        <f>STDEV(B19:D19)</f>
        <v>4.041451884327359E-4</v>
      </c>
      <c r="G19">
        <v>5.7099999999999998E-2</v>
      </c>
      <c r="H19" s="3">
        <v>0.01</v>
      </c>
    </row>
    <row r="20" spans="1:12" ht="21" x14ac:dyDescent="0.25">
      <c r="A20" s="4">
        <f>A19/2</f>
        <v>100</v>
      </c>
      <c r="B20">
        <v>5.7799999999999997E-2</v>
      </c>
      <c r="C20">
        <v>5.5599999999999997E-2</v>
      </c>
      <c r="D20">
        <v>5.62E-2</v>
      </c>
      <c r="E20" s="3">
        <f t="shared" ref="E20:E30" si="3">AVERAGE(B20:D20)</f>
        <v>5.6533333333333331E-2</v>
      </c>
      <c r="F20" s="3">
        <f t="shared" ref="F20:F30" si="4">STDEV(B20:D20)</f>
        <v>1.1372481406154652E-3</v>
      </c>
      <c r="G20">
        <v>5.7099999999999998E-2</v>
      </c>
      <c r="H20" s="3">
        <v>0.01</v>
      </c>
    </row>
    <row r="21" spans="1:12" ht="21" x14ac:dyDescent="0.25">
      <c r="A21" s="4">
        <f t="shared" ref="A21:A29" si="5">A20/2</f>
        <v>50</v>
      </c>
      <c r="B21">
        <v>5.5399999999999998E-2</v>
      </c>
      <c r="C21">
        <v>5.5300000000000002E-2</v>
      </c>
      <c r="D21">
        <v>5.62E-2</v>
      </c>
      <c r="E21" s="3">
        <f t="shared" si="3"/>
        <v>5.5633333333333333E-2</v>
      </c>
      <c r="F21" s="3">
        <f t="shared" si="4"/>
        <v>4.9328828623162459E-4</v>
      </c>
      <c r="G21">
        <v>5.6399999999999999E-2</v>
      </c>
      <c r="H21" s="3">
        <v>0.01</v>
      </c>
    </row>
    <row r="22" spans="1:12" ht="21" x14ac:dyDescent="0.25">
      <c r="A22" s="4">
        <f t="shared" si="5"/>
        <v>25</v>
      </c>
      <c r="B22">
        <v>5.4699999999999999E-2</v>
      </c>
      <c r="C22">
        <v>5.4600000000000003E-2</v>
      </c>
      <c r="D22">
        <v>5.6099999999999997E-2</v>
      </c>
      <c r="E22" s="3">
        <f t="shared" si="3"/>
        <v>5.5133333333333333E-2</v>
      </c>
      <c r="F22" s="3">
        <f t="shared" si="4"/>
        <v>8.3864970836060608E-4</v>
      </c>
      <c r="G22">
        <v>5.6099999999999997E-2</v>
      </c>
      <c r="H22" s="3">
        <v>0.01</v>
      </c>
    </row>
    <row r="23" spans="1:12" ht="21" x14ac:dyDescent="0.25">
      <c r="A23" s="4">
        <f t="shared" si="5"/>
        <v>12.5</v>
      </c>
      <c r="B23">
        <v>5.5599999999999997E-2</v>
      </c>
      <c r="C23">
        <v>5.5800000000000002E-2</v>
      </c>
      <c r="D23">
        <v>5.6899999999999999E-2</v>
      </c>
      <c r="E23" s="3">
        <f t="shared" si="3"/>
        <v>5.6100000000000004E-2</v>
      </c>
      <c r="F23" s="3">
        <f t="shared" si="4"/>
        <v>7.0000000000000032E-4</v>
      </c>
      <c r="G23">
        <v>5.5100000000000003E-2</v>
      </c>
      <c r="H23" s="3">
        <v>0.01</v>
      </c>
    </row>
    <row r="24" spans="1:12" ht="21" x14ac:dyDescent="0.25">
      <c r="A24" s="5">
        <f t="shared" si="5"/>
        <v>6.25</v>
      </c>
      <c r="B24">
        <v>5.6800000000000003E-2</v>
      </c>
      <c r="C24">
        <v>5.6899999999999999E-2</v>
      </c>
      <c r="D24">
        <v>5.8500000000000003E-2</v>
      </c>
      <c r="E24" s="3">
        <f t="shared" si="3"/>
        <v>5.74E-2</v>
      </c>
      <c r="F24" s="3">
        <f t="shared" si="4"/>
        <v>9.5393920141694682E-4</v>
      </c>
      <c r="G24">
        <v>5.5100000000000003E-2</v>
      </c>
      <c r="H24" s="3">
        <v>0.01</v>
      </c>
      <c r="I24" s="7" t="s">
        <v>12</v>
      </c>
      <c r="J24" s="7"/>
      <c r="K24" s="7"/>
      <c r="L24" s="7"/>
    </row>
    <row r="25" spans="1:12" ht="21" x14ac:dyDescent="0.25">
      <c r="A25" s="5">
        <f t="shared" si="5"/>
        <v>3.125</v>
      </c>
      <c r="B25">
        <v>6.4299999999999996E-2</v>
      </c>
      <c r="C25">
        <v>6.2700000000000006E-2</v>
      </c>
      <c r="D25">
        <v>6.6600000000000006E-2</v>
      </c>
      <c r="E25" s="3">
        <f t="shared" si="3"/>
        <v>6.4533333333333331E-2</v>
      </c>
      <c r="F25" s="3">
        <f t="shared" si="4"/>
        <v>1.9604421270043495E-3</v>
      </c>
      <c r="G25">
        <v>5.5199999999999999E-2</v>
      </c>
      <c r="H25" s="3">
        <v>0.01</v>
      </c>
      <c r="I25" s="7"/>
      <c r="J25" s="7"/>
      <c r="K25" s="7"/>
      <c r="L25" s="7"/>
    </row>
    <row r="26" spans="1:12" ht="21" x14ac:dyDescent="0.25">
      <c r="A26" s="5">
        <f t="shared" si="5"/>
        <v>1.5625</v>
      </c>
      <c r="B26">
        <v>0.1152</v>
      </c>
      <c r="C26">
        <v>0.1101</v>
      </c>
      <c r="D26">
        <v>0.224</v>
      </c>
      <c r="E26" s="3">
        <f t="shared" si="3"/>
        <v>0.14976666666666669</v>
      </c>
      <c r="F26" s="3">
        <f t="shared" si="4"/>
        <v>6.4338505836966139E-2</v>
      </c>
      <c r="G26">
        <v>5.6000000000000001E-2</v>
      </c>
      <c r="H26" s="3">
        <v>0.01</v>
      </c>
    </row>
    <row r="27" spans="1:12" ht="21" x14ac:dyDescent="0.25">
      <c r="A27" s="6">
        <f t="shared" si="5"/>
        <v>0.78125</v>
      </c>
      <c r="B27">
        <v>0.25409999999999999</v>
      </c>
      <c r="C27">
        <v>0.251</v>
      </c>
      <c r="D27">
        <v>0.25740000000000002</v>
      </c>
      <c r="E27" s="3">
        <f t="shared" si="3"/>
        <v>0.25416666666666665</v>
      </c>
      <c r="F27" s="3">
        <f t="shared" si="4"/>
        <v>3.2005207909547142E-3</v>
      </c>
      <c r="G27">
        <v>5.5899999999999998E-2</v>
      </c>
      <c r="H27" s="3">
        <v>0.01</v>
      </c>
    </row>
    <row r="28" spans="1:12" ht="21" x14ac:dyDescent="0.25">
      <c r="A28" s="6">
        <f t="shared" si="5"/>
        <v>0.390625</v>
      </c>
      <c r="B28">
        <v>0.28199999999999997</v>
      </c>
      <c r="C28">
        <v>0.28260000000000002</v>
      </c>
      <c r="D28">
        <v>0.28699999999999998</v>
      </c>
      <c r="E28" s="3">
        <f t="shared" si="3"/>
        <v>0.28386666666666666</v>
      </c>
      <c r="F28" s="3">
        <f t="shared" si="4"/>
        <v>2.7300793639257613E-3</v>
      </c>
      <c r="G28">
        <v>5.62E-2</v>
      </c>
      <c r="H28" s="3">
        <v>0.01</v>
      </c>
    </row>
    <row r="29" spans="1:12" ht="21" x14ac:dyDescent="0.25">
      <c r="A29" s="6">
        <f t="shared" si="5"/>
        <v>0.1953125</v>
      </c>
      <c r="B29">
        <v>0.28310000000000002</v>
      </c>
      <c r="C29">
        <v>0.27089999999999997</v>
      </c>
      <c r="D29">
        <v>0.29820000000000002</v>
      </c>
      <c r="E29" s="3">
        <f t="shared" si="3"/>
        <v>0.28406666666666669</v>
      </c>
      <c r="F29" s="3">
        <f t="shared" si="4"/>
        <v>1.3675647455727058E-2</v>
      </c>
      <c r="G29">
        <v>5.5599999999999997E-2</v>
      </c>
      <c r="H29" s="3">
        <v>0.01</v>
      </c>
    </row>
    <row r="30" spans="1:12" ht="21" x14ac:dyDescent="0.25">
      <c r="A30" s="6">
        <v>0</v>
      </c>
      <c r="B30">
        <v>0.28189999999999998</v>
      </c>
      <c r="C30">
        <v>0.26069999999999999</v>
      </c>
      <c r="D30">
        <v>0.29620000000000002</v>
      </c>
      <c r="E30" s="3">
        <f t="shared" si="3"/>
        <v>0.27960000000000002</v>
      </c>
      <c r="F30" s="3">
        <f t="shared" si="4"/>
        <v>1.7861410918513704E-2</v>
      </c>
      <c r="G30">
        <v>5.6000000000000001E-2</v>
      </c>
      <c r="H30" s="3">
        <v>0.01</v>
      </c>
    </row>
    <row r="35" spans="6:7" x14ac:dyDescent="0.2">
      <c r="F35" t="s">
        <v>9</v>
      </c>
      <c r="G35">
        <f>AVERAGE(G19:G30)</f>
        <v>5.5983333333333336E-2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Kanamycin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2019-10-02T17:12:31Z</dcterms:created>
  <dcterms:modified xsi:type="dcterms:W3CDTF">2020-11-04T21:40:02Z</dcterms:modified>
</cp:coreProperties>
</file>